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2\2. 피벗 테이블 삽입 및 편집하기\"/>
    </mc:Choice>
  </mc:AlternateContent>
  <xr:revisionPtr revIDLastSave="0" documentId="8_{65D469D1-8E21-4C1F-A30F-1E7CA148CAB7}" xr6:coauthVersionLast="47" xr6:coauthVersionMax="47" xr10:uidLastSave="{00000000-0000-0000-0000-000000000000}"/>
  <bookViews>
    <workbookView xWindow="6240" yWindow="165" windowWidth="19305" windowHeight="14865" firstSheet="2" activeTab="9" xr2:uid="{00000000-000D-0000-FFFF-FFFF00000000}"/>
  </bookViews>
  <sheets>
    <sheet name="데이터" sheetId="1" r:id="rId1"/>
    <sheet name="표 서식 설정하기" sheetId="2" r:id="rId2"/>
    <sheet name="함수" sheetId="3" r:id="rId3"/>
    <sheet name="조건부 서식" sheetId="4" r:id="rId4"/>
    <sheet name="자동 필터" sheetId="5" r:id="rId5"/>
    <sheet name="고급 필터" sheetId="6" r:id="rId6"/>
    <sheet name="표 서식" sheetId="7" r:id="rId7"/>
    <sheet name="차트" sheetId="8" r:id="rId8"/>
    <sheet name="정렬 및 부분합" sheetId="9" r:id="rId9"/>
    <sheet name="피벗" sheetId="10" r:id="rId10"/>
  </sheets>
  <externalReferences>
    <externalReference r:id="rId11"/>
  </externalReferences>
  <definedNames>
    <definedName name="_xlnm._FilterDatabase" localSheetId="5" hidden="1">'고급 필터'!$B$2:$K$11</definedName>
    <definedName name="_xlnm._FilterDatabase" localSheetId="4" hidden="1">'자동 필터'!$B$4:$K$15</definedName>
    <definedName name="_xlnm._FilterDatabase" localSheetId="3" hidden="1">'조건부 서식'!$B$4:$K$15</definedName>
    <definedName name="_xlnm._FilterDatabase" localSheetId="6" hidden="1">'표 서식'!$B$2:$K$11</definedName>
    <definedName name="_xlnm.Criteria" localSheetId="5">'고급 필터'!$B$14:$C$15</definedName>
    <definedName name="_xlnm.Criteria" localSheetId="6">'표 서식'!$B$14:$C$15</definedName>
    <definedName name="_xlnm.Extract" localSheetId="5">'고급 필터'!#REF!</definedName>
    <definedName name="_xlnm.Extract" localSheetId="6">'표 서식'!#REF!</definedName>
    <definedName name="가입경로" localSheetId="4">'자동 필터'!$E$5:$E$13</definedName>
    <definedName name="가입경로" localSheetId="3">'조건부 서식'!$E$5:$E$13</definedName>
    <definedName name="가입경로" localSheetId="2">함수!$E$5:$E$13</definedName>
    <definedName name="가입경로">'표 서식 설정하기'!$E$5:$E$13</definedName>
  </definedNames>
  <calcPr calcId="181029"/>
  <pivotCaches>
    <pivotCache cacheId="0" r:id="rId1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9" l="1"/>
  <c r="C14" i="9"/>
  <c r="C10" i="9"/>
  <c r="C5" i="9"/>
  <c r="K11" i="7" l="1"/>
  <c r="H11" i="7"/>
  <c r="J11" i="7" s="1"/>
  <c r="G11" i="7"/>
  <c r="F11" i="7"/>
  <c r="K10" i="7"/>
  <c r="H10" i="7"/>
  <c r="J10" i="7" s="1"/>
  <c r="G10" i="7"/>
  <c r="F10" i="7"/>
  <c r="K9" i="7"/>
  <c r="H9" i="7"/>
  <c r="J9" i="7" s="1"/>
  <c r="G9" i="7"/>
  <c r="F9" i="7"/>
  <c r="K8" i="7"/>
  <c r="H8" i="7"/>
  <c r="J8" i="7" s="1"/>
  <c r="G8" i="7"/>
  <c r="F8" i="7"/>
  <c r="K7" i="7"/>
  <c r="H7" i="7"/>
  <c r="J7" i="7" s="1"/>
  <c r="G7" i="7"/>
  <c r="F7" i="7"/>
  <c r="K6" i="7"/>
  <c r="H6" i="7"/>
  <c r="J6" i="7" s="1"/>
  <c r="G6" i="7"/>
  <c r="F6" i="7"/>
  <c r="K5" i="7"/>
  <c r="J5" i="7"/>
  <c r="H5" i="7"/>
  <c r="G5" i="7"/>
  <c r="F5" i="7"/>
  <c r="K4" i="7"/>
  <c r="H4" i="7"/>
  <c r="J4" i="7" s="1"/>
  <c r="G4" i="7"/>
  <c r="F4" i="7"/>
  <c r="K3" i="7"/>
  <c r="J3" i="7"/>
  <c r="H3" i="7"/>
  <c r="G3" i="7"/>
  <c r="F3" i="7"/>
  <c r="K11" i="6"/>
  <c r="H11" i="6"/>
  <c r="J11" i="6" s="1"/>
  <c r="G11" i="6"/>
  <c r="F11" i="6"/>
  <c r="K10" i="6"/>
  <c r="H10" i="6"/>
  <c r="J10" i="6" s="1"/>
  <c r="G10" i="6"/>
  <c r="F10" i="6"/>
  <c r="K9" i="6"/>
  <c r="H9" i="6"/>
  <c r="J9" i="6" s="1"/>
  <c r="G9" i="6"/>
  <c r="F9" i="6"/>
  <c r="K8" i="6"/>
  <c r="J8" i="6"/>
  <c r="H8" i="6"/>
  <c r="G8" i="6"/>
  <c r="F8" i="6"/>
  <c r="K7" i="6"/>
  <c r="H7" i="6"/>
  <c r="J7" i="6" s="1"/>
  <c r="G7" i="6"/>
  <c r="F7" i="6"/>
  <c r="K6" i="6"/>
  <c r="H6" i="6"/>
  <c r="J6" i="6" s="1"/>
  <c r="G6" i="6"/>
  <c r="F6" i="6"/>
  <c r="K5" i="6"/>
  <c r="J5" i="6"/>
  <c r="H5" i="6"/>
  <c r="G5" i="6"/>
  <c r="F5" i="6"/>
  <c r="K4" i="6"/>
  <c r="J4" i="6"/>
  <c r="H4" i="6"/>
  <c r="G4" i="6"/>
  <c r="F4" i="6"/>
  <c r="K3" i="6"/>
  <c r="H3" i="6"/>
  <c r="J3" i="6" s="1"/>
  <c r="G3" i="6"/>
  <c r="F3" i="6"/>
  <c r="K15" i="5"/>
  <c r="E15" i="5"/>
  <c r="E14" i="5"/>
  <c r="K13" i="5"/>
  <c r="H13" i="5"/>
  <c r="J13" i="5" s="1"/>
  <c r="G13" i="5"/>
  <c r="F13" i="5"/>
  <c r="K12" i="5"/>
  <c r="H12" i="5"/>
  <c r="J12" i="5" s="1"/>
  <c r="G12" i="5"/>
  <c r="F12" i="5"/>
  <c r="K11" i="5"/>
  <c r="H11" i="5"/>
  <c r="J11" i="5" s="1"/>
  <c r="G11" i="5"/>
  <c r="F11" i="5"/>
  <c r="K10" i="5"/>
  <c r="H10" i="5"/>
  <c r="J10" i="5" s="1"/>
  <c r="G10" i="5"/>
  <c r="F10" i="5"/>
  <c r="K9" i="5"/>
  <c r="H9" i="5"/>
  <c r="J9" i="5" s="1"/>
  <c r="G9" i="5"/>
  <c r="F9" i="5"/>
  <c r="K8" i="5"/>
  <c r="H8" i="5"/>
  <c r="J8" i="5" s="1"/>
  <c r="G8" i="5"/>
  <c r="F8" i="5"/>
  <c r="K7" i="5"/>
  <c r="H7" i="5"/>
  <c r="J7" i="5" s="1"/>
  <c r="G7" i="5"/>
  <c r="F7" i="5"/>
  <c r="K6" i="5"/>
  <c r="H6" i="5"/>
  <c r="J6" i="5" s="1"/>
  <c r="G6" i="5"/>
  <c r="F6" i="5"/>
  <c r="K5" i="5"/>
  <c r="H5" i="5"/>
  <c r="J5" i="5" s="1"/>
  <c r="G5" i="5"/>
  <c r="F5" i="5"/>
  <c r="K14" i="5" l="1"/>
  <c r="K15" i="4" l="1"/>
  <c r="E15" i="4"/>
  <c r="E14" i="4"/>
  <c r="K13" i="4"/>
  <c r="H13" i="4"/>
  <c r="J13" i="4" s="1"/>
  <c r="G13" i="4"/>
  <c r="F13" i="4"/>
  <c r="K12" i="4"/>
  <c r="J12" i="4"/>
  <c r="H12" i="4"/>
  <c r="G12" i="4"/>
  <c r="F12" i="4"/>
  <c r="K11" i="4"/>
  <c r="H11" i="4"/>
  <c r="J11" i="4" s="1"/>
  <c r="G11" i="4"/>
  <c r="F11" i="4"/>
  <c r="K10" i="4"/>
  <c r="H10" i="4"/>
  <c r="J10" i="4" s="1"/>
  <c r="G10" i="4"/>
  <c r="F10" i="4"/>
  <c r="K9" i="4"/>
  <c r="H9" i="4"/>
  <c r="J9" i="4" s="1"/>
  <c r="G9" i="4"/>
  <c r="F9" i="4"/>
  <c r="K8" i="4"/>
  <c r="J8" i="4"/>
  <c r="H8" i="4"/>
  <c r="G8" i="4"/>
  <c r="F8" i="4"/>
  <c r="K7" i="4"/>
  <c r="H7" i="4"/>
  <c r="J7" i="4" s="1"/>
  <c r="G7" i="4"/>
  <c r="F7" i="4"/>
  <c r="K6" i="4"/>
  <c r="H6" i="4"/>
  <c r="J6" i="4" s="1"/>
  <c r="G6" i="4"/>
  <c r="K14" i="4" s="1"/>
  <c r="F6" i="4"/>
  <c r="K5" i="4"/>
  <c r="H5" i="4"/>
  <c r="J5" i="4" s="1"/>
  <c r="G5" i="4"/>
  <c r="F5" i="4"/>
  <c r="K15" i="3"/>
  <c r="E15" i="3"/>
  <c r="E14" i="3"/>
  <c r="K13" i="3"/>
  <c r="H13" i="3"/>
  <c r="J13" i="3" s="1"/>
  <c r="G13" i="3"/>
  <c r="F13" i="3"/>
  <c r="K12" i="3"/>
  <c r="J12" i="3"/>
  <c r="H12" i="3"/>
  <c r="G12" i="3"/>
  <c r="F12" i="3"/>
  <c r="K11" i="3"/>
  <c r="J11" i="3"/>
  <c r="H11" i="3"/>
  <c r="G11" i="3"/>
  <c r="F11" i="3"/>
  <c r="K10" i="3"/>
  <c r="H10" i="3"/>
  <c r="J10" i="3" s="1"/>
  <c r="G10" i="3"/>
  <c r="F10" i="3"/>
  <c r="K9" i="3"/>
  <c r="H9" i="3"/>
  <c r="J9" i="3" s="1"/>
  <c r="G9" i="3"/>
  <c r="F9" i="3"/>
  <c r="K8" i="3"/>
  <c r="H8" i="3"/>
  <c r="J8" i="3" s="1"/>
  <c r="G8" i="3"/>
  <c r="F8" i="3"/>
  <c r="K7" i="3"/>
  <c r="J7" i="3"/>
  <c r="H7" i="3"/>
  <c r="G7" i="3"/>
  <c r="F7" i="3"/>
  <c r="K6" i="3"/>
  <c r="H6" i="3"/>
  <c r="J6" i="3" s="1"/>
  <c r="G6" i="3"/>
  <c r="F6" i="3"/>
  <c r="K5" i="3"/>
  <c r="H5" i="3"/>
  <c r="J5" i="3" s="1"/>
  <c r="G5" i="3"/>
  <c r="K14" i="3" s="1"/>
  <c r="F5" i="3"/>
</calcChain>
</file>

<file path=xl/sharedStrings.xml><?xml version="1.0" encoding="utf-8"?>
<sst xmlns="http://schemas.openxmlformats.org/spreadsheetml/2006/main" count="490" uniqueCount="74">
  <si>
    <t>회원코드</t>
    <phoneticPr fontId="1" type="noConversion"/>
  </si>
  <si>
    <t>H-101</t>
    <phoneticPr fontId="1" type="noConversion"/>
  </si>
  <si>
    <t>D-102</t>
    <phoneticPr fontId="1" type="noConversion"/>
  </si>
  <si>
    <t>H-201</t>
    <phoneticPr fontId="1" type="noConversion"/>
  </si>
  <si>
    <t>D-202</t>
    <phoneticPr fontId="1" type="noConversion"/>
  </si>
  <si>
    <t>Y-105</t>
    <phoneticPr fontId="1" type="noConversion"/>
  </si>
  <si>
    <t>Y-203</t>
    <phoneticPr fontId="1" type="noConversion"/>
  </si>
  <si>
    <t>회원명</t>
    <phoneticPr fontId="1" type="noConversion"/>
  </si>
  <si>
    <t>박나래</t>
    <phoneticPr fontId="1" type="noConversion"/>
  </si>
  <si>
    <t>김미영</t>
    <phoneticPr fontId="1" type="noConversion"/>
  </si>
  <si>
    <t>이재민</t>
    <phoneticPr fontId="1" type="noConversion"/>
  </si>
  <si>
    <t>최성범</t>
    <phoneticPr fontId="1" type="noConversion"/>
  </si>
  <si>
    <t>이우리</t>
    <phoneticPr fontId="1" type="noConversion"/>
  </si>
  <si>
    <t>조라엘</t>
    <phoneticPr fontId="1" type="noConversion"/>
  </si>
  <si>
    <t>오은후</t>
    <phoneticPr fontId="1" type="noConversion"/>
  </si>
  <si>
    <t>이유준</t>
    <phoneticPr fontId="1" type="noConversion"/>
  </si>
  <si>
    <t>구분</t>
    <phoneticPr fontId="1" type="noConversion"/>
  </si>
  <si>
    <t>가입 경로</t>
    <phoneticPr fontId="1" type="noConversion"/>
  </si>
  <si>
    <t>가입일</t>
    <phoneticPr fontId="1" type="noConversion"/>
  </si>
  <si>
    <t>소개</t>
    <phoneticPr fontId="1" type="noConversion"/>
  </si>
  <si>
    <t>전단지</t>
    <phoneticPr fontId="1" type="noConversion"/>
  </si>
  <si>
    <t>인터넷</t>
    <phoneticPr fontId="1" type="noConversion"/>
  </si>
  <si>
    <t>가입비
(단위:원)</t>
    <phoneticPr fontId="1" type="noConversion"/>
  </si>
  <si>
    <t>운동 종류</t>
    <phoneticPr fontId="1" type="noConversion"/>
  </si>
  <si>
    <t>(1)</t>
    <phoneticPr fontId="1" type="noConversion"/>
  </si>
  <si>
    <t>(2)</t>
    <phoneticPr fontId="1" type="noConversion"/>
  </si>
  <si>
    <t>등록 개월</t>
    <phoneticPr fontId="1" type="noConversion"/>
  </si>
  <si>
    <t>비고</t>
    <phoneticPr fontId="1" type="noConversion"/>
  </si>
  <si>
    <t>총금액
(단위:원)</t>
    <phoneticPr fontId="1" type="noConversion"/>
  </si>
  <si>
    <t>(3)</t>
  </si>
  <si>
    <t>(3)</t>
    <phoneticPr fontId="1" type="noConversion"/>
  </si>
  <si>
    <t>(4)</t>
  </si>
  <si>
    <t>(5)</t>
  </si>
  <si>
    <t>(4)</t>
    <phoneticPr fontId="1" type="noConversion"/>
  </si>
  <si>
    <t>(5)</t>
    <phoneticPr fontId="1" type="noConversion"/>
  </si>
  <si>
    <t>총 회원 수</t>
    <phoneticPr fontId="1" type="noConversion"/>
  </si>
  <si>
    <t>전단지를 통해 등록한 회원 수</t>
    <phoneticPr fontId="1" type="noConversion"/>
  </si>
  <si>
    <t>등록개월</t>
    <phoneticPr fontId="1" type="noConversion"/>
  </si>
  <si>
    <t>요가 회원 총금액(단위:원)</t>
    <phoneticPr fontId="1" type="noConversion"/>
  </si>
  <si>
    <t>(6)</t>
    <phoneticPr fontId="1" type="noConversion"/>
  </si>
  <si>
    <t>(7)</t>
    <phoneticPr fontId="1" type="noConversion"/>
  </si>
  <si>
    <t>(8)</t>
    <phoneticPr fontId="1" type="noConversion"/>
  </si>
  <si>
    <t>(9)</t>
    <phoneticPr fontId="1" type="noConversion"/>
  </si>
  <si>
    <t>소민수</t>
    <phoneticPr fontId="1" type="noConversion"/>
  </si>
  <si>
    <t>H-211</t>
    <phoneticPr fontId="1" type="noConversion"/>
  </si>
  <si>
    <t>D-102</t>
  </si>
  <si>
    <t>H-103</t>
    <phoneticPr fontId="1" type="noConversion"/>
  </si>
  <si>
    <t>D-104</t>
    <phoneticPr fontId="1" type="noConversion"/>
  </si>
  <si>
    <t>가입비
(단위: 원)</t>
    <phoneticPr fontId="1" type="noConversion"/>
  </si>
  <si>
    <t>총금액
(단위: 원)</t>
    <phoneticPr fontId="1" type="noConversion"/>
  </si>
  <si>
    <t>H-101</t>
  </si>
  <si>
    <t xml:space="preserve"> </t>
    <phoneticPr fontId="1" type="noConversion"/>
  </si>
  <si>
    <t>&gt;=2025-07-01</t>
    <phoneticPr fontId="1" type="noConversion"/>
  </si>
  <si>
    <t>댄스</t>
    <phoneticPr fontId="1" type="noConversion"/>
  </si>
  <si>
    <t>여자</t>
  </si>
  <si>
    <t>댄스</t>
  </si>
  <si>
    <t>장기</t>
  </si>
  <si>
    <t>남자</t>
  </si>
  <si>
    <t>소개 개수</t>
  </si>
  <si>
    <t>인터넷 개수</t>
  </si>
  <si>
    <t>전단지 개수</t>
  </si>
  <si>
    <t>전체 개수</t>
  </si>
  <si>
    <t>개수 : 회원명</t>
  </si>
  <si>
    <t>분기별</t>
  </si>
  <si>
    <t>가입 경로</t>
  </si>
  <si>
    <t>1사분기</t>
  </si>
  <si>
    <t>2사분기</t>
  </si>
  <si>
    <t>3사분기</t>
  </si>
  <si>
    <t>4사분기</t>
  </si>
  <si>
    <t>소개</t>
  </si>
  <si>
    <t>**</t>
  </si>
  <si>
    <t>인터넷</t>
  </si>
  <si>
    <t>전단지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</si>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</sst>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  <font>
      <b/>
      <sz val="11"/>
      <color theme="1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quotePrefix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  <xf numFmtId="0" fontId="2" fillId="0" borderId="20" xfId="0" quotePrefix="1" applyFont="1" applyBorder="1" applyAlignment="1">
      <alignment horizontal="center" vertical="center"/>
    </xf>
    <xf numFmtId="0" fontId="2" fillId="0" borderId="2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quotePrefix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표준" xfId="0" builtinId="0"/>
  </cellStyles>
  <dxfs count="29"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  <a:cs typeface="함초롬돋움" panose="020B0604000101010101" pitchFamily="50" charset="-127"/>
              </a:defRPr>
            </a:pPr>
            <a:r>
              <a:rPr lang="ko-KR" altLang="en-US" sz="2400">
                <a:latin typeface="HY견고딕" panose="02030600000101010101" pitchFamily="18" charset="-127"/>
                <a:ea typeface="HY견고딕" panose="02030600000101010101" pitchFamily="18" charset="-127"/>
              </a:rPr>
              <a:t>신나는 운동센터 회원 가입 현황</a:t>
            </a:r>
            <a:endParaRPr lang="ko-KR" sz="2400">
              <a:latin typeface="HY견고딕" panose="02030600000101010101" pitchFamily="18" charset="-127"/>
              <a:ea typeface="HY견고딕" panose="02030600000101010101" pitchFamily="18" charset="-127"/>
            </a:endParaRPr>
          </a:p>
        </c:rich>
      </c:tx>
      <c:overlay val="0"/>
      <c:spPr>
        <a:solidFill>
          <a:schemeClr val="accent4">
            <a:lumMod val="40000"/>
            <a:lumOff val="60000"/>
          </a:schemeClr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HY견고딕" panose="02030600000101010101" pitchFamily="18" charset="-127"/>
              <a:ea typeface="HY견고딕" panose="02030600000101010101" pitchFamily="18" charset="-127"/>
              <a:cs typeface="함초롬돋움" panose="020B0604000101010101" pitchFamily="50" charset="-127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[1]함수!$I$4</c:f>
              <c:strCache>
                <c:ptCount val="1"/>
                <c:pt idx="0">
                  <c:v>등록 개월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함초롬돋움" panose="020B0604000101010101" pitchFamily="50" charset="-127"/>
                    <a:ea typeface="함초롬돋움" panose="020B0604000101010101" pitchFamily="50" charset="-127"/>
                    <a:cs typeface="함초롬돋움" panose="020B0604000101010101" pitchFamily="50" charset="-127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[1]함수!$C$5:$C$13</c:f>
              <c:strCache>
                <c:ptCount val="9"/>
                <c:pt idx="0">
                  <c:v>이재민</c:v>
                </c:pt>
                <c:pt idx="1">
                  <c:v>박나래</c:v>
                </c:pt>
                <c:pt idx="2">
                  <c:v>김미영</c:v>
                </c:pt>
                <c:pt idx="3">
                  <c:v>최성범</c:v>
                </c:pt>
                <c:pt idx="4">
                  <c:v>이우리</c:v>
                </c:pt>
                <c:pt idx="5">
                  <c:v>조라엘</c:v>
                </c:pt>
                <c:pt idx="6">
                  <c:v>오은후</c:v>
                </c:pt>
                <c:pt idx="7">
                  <c:v>이유준</c:v>
                </c:pt>
                <c:pt idx="8">
                  <c:v>소민수</c:v>
                </c:pt>
              </c:strCache>
            </c:strRef>
          </c:cat>
          <c:val>
            <c:numRef>
              <c:f>[1]함수!$I$5:$I$13</c:f>
              <c:numCache>
                <c:formatCode>General</c:formatCode>
                <c:ptCount val="9"/>
                <c:pt idx="0">
                  <c:v>8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7</c:v>
                </c:pt>
                <c:pt idx="5">
                  <c:v>10</c:v>
                </c:pt>
                <c:pt idx="6">
                  <c:v>12</c:v>
                </c:pt>
                <c:pt idx="7">
                  <c:v>9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35-4F71-8ED2-2A9C5D46A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745929472"/>
        <c:axId val="1745930304"/>
      </c:barChart>
      <c:lineChart>
        <c:grouping val="standard"/>
        <c:varyColors val="0"/>
        <c:ser>
          <c:idx val="1"/>
          <c:order val="1"/>
          <c:tx>
            <c:strRef>
              <c:f>[1]함수!$J$4</c:f>
              <c:strCache>
                <c:ptCount val="1"/>
                <c:pt idx="0">
                  <c:v>총금액
(단위:원)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[1]함수!$C$5:$C$13</c:f>
              <c:strCache>
                <c:ptCount val="9"/>
                <c:pt idx="0">
                  <c:v>이재민</c:v>
                </c:pt>
                <c:pt idx="1">
                  <c:v>박나래</c:v>
                </c:pt>
                <c:pt idx="2">
                  <c:v>김미영</c:v>
                </c:pt>
                <c:pt idx="3">
                  <c:v>최성범</c:v>
                </c:pt>
                <c:pt idx="4">
                  <c:v>이우리</c:v>
                </c:pt>
                <c:pt idx="5">
                  <c:v>조라엘</c:v>
                </c:pt>
                <c:pt idx="6">
                  <c:v>오은후</c:v>
                </c:pt>
                <c:pt idx="7">
                  <c:v>이유준</c:v>
                </c:pt>
                <c:pt idx="8">
                  <c:v>소민수</c:v>
                </c:pt>
              </c:strCache>
            </c:strRef>
          </c:cat>
          <c:val>
            <c:numRef>
              <c:f>[1]함수!$J$5:$J$13</c:f>
              <c:numCache>
                <c:formatCode>General</c:formatCode>
                <c:ptCount val="9"/>
                <c:pt idx="0">
                  <c:v>90000</c:v>
                </c:pt>
                <c:pt idx="1">
                  <c:v>80000</c:v>
                </c:pt>
                <c:pt idx="2">
                  <c:v>80000</c:v>
                </c:pt>
                <c:pt idx="3">
                  <c:v>40000</c:v>
                </c:pt>
                <c:pt idx="4">
                  <c:v>90000</c:v>
                </c:pt>
                <c:pt idx="5">
                  <c:v>130000</c:v>
                </c:pt>
                <c:pt idx="6">
                  <c:v>130000</c:v>
                </c:pt>
                <c:pt idx="7">
                  <c:v>110000</c:v>
                </c:pt>
                <c:pt idx="8">
                  <c:v>60000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35-4F71-8ED2-2A9C5D46A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624608"/>
        <c:axId val="1780622944"/>
      </c:lineChart>
      <c:catAx>
        <c:axId val="1745929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  <c:crossAx val="1745930304"/>
        <c:crosses val="autoZero"/>
        <c:auto val="1"/>
        <c:lblAlgn val="ctr"/>
        <c:lblOffset val="100"/>
        <c:noMultiLvlLbl val="0"/>
      </c:catAx>
      <c:valAx>
        <c:axId val="174593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  <c:crossAx val="1745929472"/>
        <c:crosses val="autoZero"/>
        <c:crossBetween val="between"/>
      </c:valAx>
      <c:valAx>
        <c:axId val="1780622944"/>
        <c:scaling>
          <c:orientation val="minMax"/>
        </c:scaling>
        <c:delete val="0"/>
        <c:axPos val="r"/>
        <c:numFmt formatCode="#,##0_);[Red]\(#,##0\)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  <c:crossAx val="1780624608"/>
        <c:crosses val="max"/>
        <c:crossBetween val="between"/>
      </c:valAx>
      <c:catAx>
        <c:axId val="178062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8062294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</c:dTable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810400719559068"/>
          <c:y val="0.47029565219108366"/>
          <c:w val="0.10370648369454764"/>
          <c:h val="0.1726762421658858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함초롬돋움" panose="020B0604000101010101" pitchFamily="50" charset="-127"/>
          <a:ea typeface="함초롬돋움" panose="020B0604000101010101" pitchFamily="50" charset="-127"/>
          <a:cs typeface="함초롬돋움" panose="020B0604000101010101" pitchFamily="50" charset="-127"/>
        </a:defRPr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B5D3F7-3872-47C9-81B9-1769EA6C8991}">
  <sheetPr/>
  <sheetViews>
    <sheetView zoomScale="10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CFA3AC59-D6B9-4900-B7CE-4527792C187E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78BF37D-99D5-45F8-882A-D265A58A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E941409-28ED-421C-8F0C-85E80F01F241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A9CE86-62FB-417E-B771-CDE99FC70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843BA33C-4A2A-4EF1-8A0A-62C8536BAADF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7C49EC0-3D7B-4D4C-90A0-C5610411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537" cy="608201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22EFEA8-464D-49E9-BC34-8B5CE27D21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50868;&#46041;&#49468;&#53552;%20&#54924;&#50896;&#47749;&#48512;(&#5463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데이터"/>
      <sheetName val="입력"/>
      <sheetName val="차트"/>
      <sheetName val="함수"/>
      <sheetName val="조건부 서식"/>
      <sheetName val="자동필터"/>
      <sheetName val="고급필터"/>
      <sheetName val="표 서식"/>
      <sheetName val="정렬 및 부분합"/>
      <sheetName val="피벗"/>
    </sheetNames>
    <sheetDataSet>
      <sheetData sheetId="0"/>
      <sheetData sheetId="1"/>
      <sheetData sheetId="3">
        <row r="4">
          <cell r="I4" t="str">
            <v>등록 개월</v>
          </cell>
          <cell r="J4" t="str">
            <v>총금액
(단위:원)</v>
          </cell>
        </row>
        <row r="5">
          <cell r="C5" t="str">
            <v>이재민</v>
          </cell>
          <cell r="I5">
            <v>8</v>
          </cell>
          <cell r="J5">
            <v>90000</v>
          </cell>
        </row>
        <row r="6">
          <cell r="C6" t="str">
            <v>박나래</v>
          </cell>
          <cell r="I6">
            <v>6</v>
          </cell>
          <cell r="J6">
            <v>80000</v>
          </cell>
        </row>
        <row r="7">
          <cell r="C7" t="str">
            <v>김미영</v>
          </cell>
          <cell r="I7">
            <v>5</v>
          </cell>
          <cell r="J7">
            <v>80000</v>
          </cell>
        </row>
        <row r="8">
          <cell r="C8" t="str">
            <v>최성범</v>
          </cell>
          <cell r="I8">
            <v>3</v>
          </cell>
          <cell r="J8">
            <v>40000</v>
          </cell>
        </row>
        <row r="9">
          <cell r="C9" t="str">
            <v>이우리</v>
          </cell>
          <cell r="I9">
            <v>7</v>
          </cell>
          <cell r="J9">
            <v>90000</v>
          </cell>
        </row>
        <row r="10">
          <cell r="C10" t="str">
            <v>조라엘</v>
          </cell>
          <cell r="I10">
            <v>10</v>
          </cell>
          <cell r="J10">
            <v>130000</v>
          </cell>
        </row>
        <row r="11">
          <cell r="C11" t="str">
            <v>오은후</v>
          </cell>
          <cell r="I11">
            <v>12</v>
          </cell>
          <cell r="J11">
            <v>130000</v>
          </cell>
        </row>
        <row r="12">
          <cell r="C12" t="str">
            <v>이유준</v>
          </cell>
          <cell r="I12">
            <v>9</v>
          </cell>
          <cell r="J12">
            <v>110000</v>
          </cell>
        </row>
        <row r="13">
          <cell r="C13" t="str">
            <v>소민수</v>
          </cell>
          <cell r="I13">
            <v>5</v>
          </cell>
          <cell r="J13">
            <v>60000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PC/Desktop/&#50868;&#46041;&#49468;&#53552;%20&#54924;&#50896;&#47749;&#48512;(&#54633;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사용자" refreshedDate="45130.49133611111" createdVersion="6" refreshedVersion="6" minRefreshableVersion="3" recordCount="9" xr:uid="{A68189ED-1424-4F33-A228-6EFFB0ED33B3}">
  <cacheSource type="worksheet">
    <worksheetSource ref="B4:E13" sheet="입력" r:id="rId2"/>
  </cacheSource>
  <cacheFields count="4">
    <cacheField name="회원코드" numFmtId="0">
      <sharedItems/>
    </cacheField>
    <cacheField name="회원명" numFmtId="0">
      <sharedItems/>
    </cacheField>
    <cacheField name="가입일" numFmtId="14">
      <sharedItems containsSemiMixedTypes="0" containsNonDate="0" containsDate="1" containsString="0" minDate="2025-01-10T00:00:00" maxDate="2025-12-11T00:00:00" count="9">
        <d v="2025-05-07T00:00:00"/>
        <d v="2025-01-10T00:00:00"/>
        <d v="2025-12-10T00:00:00"/>
        <d v="2025-04-05T00:00:00"/>
        <d v="2025-10-01T00:00:00"/>
        <d v="2025-07-08T00:00:00"/>
        <d v="2025-06-01T00:00:00"/>
        <d v="2025-09-10T00:00:00"/>
        <d v="2025-08-05T00:00:00"/>
      </sharedItems>
      <fieldGroup base="2">
        <rangePr groupBy="quarters" startDate="2025-01-10T00:00:00" endDate="2025-12-11T00:00:00"/>
        <groupItems count="6">
          <s v="&lt;2025-01-10"/>
          <s v="1사분기"/>
          <s v="2사분기"/>
          <s v="3사분기"/>
          <s v="4사분기"/>
          <s v="&gt;2025-12-11"/>
        </groupItems>
      </fieldGroup>
    </cacheField>
    <cacheField name="가입 경로" numFmtId="0">
      <sharedItems count="3">
        <s v="소개"/>
        <s v="전단지"/>
        <s v="인터넷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s v="H-101"/>
    <s v="이재민"/>
    <x v="0"/>
    <x v="0"/>
  </r>
  <r>
    <s v="D-102"/>
    <s v="박나래"/>
    <x v="1"/>
    <x v="1"/>
  </r>
  <r>
    <s v="Y-203"/>
    <s v="김미영"/>
    <x v="2"/>
    <x v="1"/>
  </r>
  <r>
    <s v="H-201"/>
    <s v="최성범"/>
    <x v="3"/>
    <x v="2"/>
  </r>
  <r>
    <s v="D-202"/>
    <s v="이우리"/>
    <x v="4"/>
    <x v="2"/>
  </r>
  <r>
    <s v="Y-105"/>
    <s v="조라엘"/>
    <x v="5"/>
    <x v="0"/>
  </r>
  <r>
    <s v="H-101"/>
    <s v="오은후"/>
    <x v="6"/>
    <x v="1"/>
  </r>
  <r>
    <s v="D-102"/>
    <s v="이유준"/>
    <x v="7"/>
    <x v="2"/>
  </r>
  <r>
    <s v="H-211"/>
    <s v="소민수"/>
    <x v="8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0EF464-5415-4193-827E-F096F78D936F}" name="피벗 테이블1" cacheId="0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createdVersion="6" indent="0" outline="1" outlineData="1" multipleFieldFilters="0" rowHeaderCaption="가입 경로" colHeaderCaption="분기별">
  <location ref="B2:F7" firstHeaderRow="1" firstDataRow="2" firstDataCol="1"/>
  <pivotFields count="4">
    <pivotField showAll="0"/>
    <pivotField dataField="1" showAll="0"/>
    <pivotField axis="axisCol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2"/>
  </colFields>
  <colItems count="4">
    <i>
      <x v="1"/>
    </i>
    <i>
      <x v="2"/>
    </i>
    <i>
      <x v="3"/>
    </i>
    <i>
      <x v="4"/>
    </i>
  </colItems>
  <dataFields count="1">
    <dataField name="개수 : 회원명" fld="1" subtotal="count" baseField="0" baseItem="0"/>
  </dataFields>
  <formats count="2">
    <format dxfId="0">
      <pivotArea outline="0" collapsedLevelsAreSubtotals="1" fieldPosition="0"/>
    </format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77A288-79B2-4D60-9BE8-0E6BD982CE41}" name="표1" displayName="표1" ref="B17:K19" totalsRowShown="0" headerRowDxfId="16" dataDxfId="14" headerRowBorderDxfId="15" tableBorderDxfId="13" totalsRowBorderDxfId="12">
  <autoFilter ref="B17:K19" xr:uid="{00000000-0009-0000-0100-000001000000}"/>
  <tableColumns count="10">
    <tableColumn id="1" xr3:uid="{50A36BAF-6F4D-43DC-96C9-D5A956EAB16F}" name="회원코드" dataDxfId="11"/>
    <tableColumn id="2" xr3:uid="{02027980-0E8C-437C-99D8-C59D72E3AF43}" name="회원명" dataDxfId="10"/>
    <tableColumn id="3" xr3:uid="{2AC62DBD-B541-4CD6-BC01-BB371D305B25}" name="가입일" dataDxfId="9"/>
    <tableColumn id="4" xr3:uid="{F921D4D0-B228-4811-B2A9-4AB761692CBA}" name="가입 경로" dataDxfId="8"/>
    <tableColumn id="5" xr3:uid="{5270055C-D737-447E-AAA1-0A65C8D6855A}" name="구분" dataDxfId="7"/>
    <tableColumn id="6" xr3:uid="{DF1FE2F4-89C2-4ECF-B4A1-ED8A23F5886E}" name="운동 종류" dataDxfId="6"/>
    <tableColumn id="7" xr3:uid="{DE0C6535-FC6D-49AE-9A30-2FD93D8741A7}" name="가입비_x000a_(단위:원)" dataDxfId="5"/>
    <tableColumn id="8" xr3:uid="{7175875D-D253-4867-99AB-AF5B32DECCB5}" name="등록 개월" dataDxfId="4"/>
    <tableColumn id="9" xr3:uid="{9BA4808A-51BA-412F-AA6C-A435B4E6B7F1}" name="총금액_x000a_(단위:원)" dataDxfId="3"/>
    <tableColumn id="10" xr3:uid="{B8ED16B9-7D22-4183-8D92-11BD89887557}" name="비고" dataDxfId="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workbookViewId="0">
      <selection activeCell="D5" sqref="D5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48</v>
      </c>
      <c r="I4" s="2" t="s">
        <v>26</v>
      </c>
      <c r="J4" s="3" t="s">
        <v>49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30" t="s">
        <v>35</v>
      </c>
      <c r="C14" s="31"/>
      <c r="D14" s="31"/>
      <c r="E14" s="8" t="s">
        <v>39</v>
      </c>
      <c r="F14" s="34"/>
      <c r="G14" s="35"/>
      <c r="H14" s="31" t="s">
        <v>38</v>
      </c>
      <c r="I14" s="31"/>
      <c r="J14" s="31"/>
      <c r="K14" s="9" t="s">
        <v>41</v>
      </c>
    </row>
    <row r="15" spans="2:11" ht="21.95" customHeight="1" thickBot="1" x14ac:dyDescent="0.35">
      <c r="B15" s="32" t="s">
        <v>36</v>
      </c>
      <c r="C15" s="33"/>
      <c r="D15" s="33"/>
      <c r="E15" s="10" t="s">
        <v>40</v>
      </c>
      <c r="F15" s="36"/>
      <c r="G15" s="37"/>
      <c r="H15" s="11" t="s">
        <v>0</v>
      </c>
      <c r="I15" s="12" t="s">
        <v>4</v>
      </c>
      <c r="J15" s="11" t="s">
        <v>37</v>
      </c>
      <c r="K15" s="13" t="s">
        <v>42</v>
      </c>
    </row>
  </sheetData>
  <mergeCells count="4">
    <mergeCell ref="B14:D14"/>
    <mergeCell ref="B15:D15"/>
    <mergeCell ref="H14:J14"/>
    <mergeCell ref="F14:G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7"/>
  <sheetViews>
    <sheetView workbookViewId="0">
      <selection activeCell="M14" sqref="M14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30" t="s">
        <v>35</v>
      </c>
      <c r="C14" s="31"/>
      <c r="D14" s="31"/>
      <c r="E14" s="8" t="s">
        <v>39</v>
      </c>
      <c r="F14" s="34"/>
      <c r="G14" s="35"/>
      <c r="H14" s="31" t="s">
        <v>38</v>
      </c>
      <c r="I14" s="31"/>
      <c r="J14" s="31"/>
      <c r="K14" s="9" t="s">
        <v>41</v>
      </c>
    </row>
    <row r="15" spans="2:11" ht="21.95" customHeight="1" thickBot="1" x14ac:dyDescent="0.35">
      <c r="B15" s="32" t="s">
        <v>36</v>
      </c>
      <c r="C15" s="33"/>
      <c r="D15" s="33"/>
      <c r="E15" s="10" t="s">
        <v>40</v>
      </c>
      <c r="F15" s="36"/>
      <c r="G15" s="37"/>
      <c r="H15" s="11" t="s">
        <v>0</v>
      </c>
      <c r="I15" s="12" t="s">
        <v>45</v>
      </c>
      <c r="J15" s="11" t="s">
        <v>37</v>
      </c>
      <c r="K15" s="13" t="s">
        <v>42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00000000-0002-0000-0100-000000000000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A4C69-2F89-4C94-BEB7-56FB45ED6691}">
  <dimension ref="B1:K17"/>
  <sheetViews>
    <sheetView zoomScale="130" zoomScaleNormal="130" workbookViewId="0">
      <selection activeCell="I20" sqref="I20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30" t="s">
        <v>35</v>
      </c>
      <c r="C14" s="31"/>
      <c r="D14" s="31"/>
      <c r="E14" s="8">
        <f>COUNTA(C5:C13)</f>
        <v>9</v>
      </c>
      <c r="F14" s="34"/>
      <c r="G14" s="35"/>
      <c r="H14" s="31" t="s">
        <v>38</v>
      </c>
      <c r="I14" s="31"/>
      <c r="J14" s="31"/>
      <c r="K14" s="9">
        <f>SUMIF(G5:G13,"요가",J5:J13)</f>
        <v>210000</v>
      </c>
    </row>
    <row r="15" spans="2:11" ht="21.95" customHeight="1" thickBot="1" x14ac:dyDescent="0.35">
      <c r="B15" s="32" t="s">
        <v>36</v>
      </c>
      <c r="C15" s="33"/>
      <c r="D15" s="33"/>
      <c r="E15" s="10">
        <f>COUNTIF(가입경로,"전단지")</f>
        <v>3</v>
      </c>
      <c r="F15" s="36"/>
      <c r="G15" s="37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977A505B-3FC2-4C48-AC9E-AEC8B2B654E1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08A5-55C6-428B-B96D-37F81AF88AE3}">
  <dimension ref="B1:K17"/>
  <sheetViews>
    <sheetView workbookViewId="0">
      <selection activeCell="B4" sqref="B4:K13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30" t="s">
        <v>35</v>
      </c>
      <c r="C14" s="31"/>
      <c r="D14" s="31"/>
      <c r="E14" s="8">
        <f>COUNTA(C5:C13)</f>
        <v>9</v>
      </c>
      <c r="F14" s="34"/>
      <c r="G14" s="35"/>
      <c r="H14" s="31" t="s">
        <v>38</v>
      </c>
      <c r="I14" s="31"/>
      <c r="J14" s="31"/>
      <c r="K14" s="9">
        <f>SUMIF(G5:G13,"요가",J5:J13)</f>
        <v>210000</v>
      </c>
    </row>
    <row r="15" spans="2:11" ht="21.95" customHeight="1" thickBot="1" x14ac:dyDescent="0.35">
      <c r="B15" s="32" t="s">
        <v>36</v>
      </c>
      <c r="C15" s="33"/>
      <c r="D15" s="33"/>
      <c r="E15" s="10">
        <f>COUNTIF(가입경로,"전단지")</f>
        <v>3</v>
      </c>
      <c r="F15" s="36"/>
      <c r="G15" s="37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conditionalFormatting sqref="E5:E13">
    <cfRule type="containsText" dxfId="28" priority="3" operator="containsText" text="전단지">
      <formula>NOT(ISERROR(SEARCH("전단지",E5)))</formula>
    </cfRule>
  </conditionalFormatting>
  <conditionalFormatting sqref="I5:I13">
    <cfRule type="top10" dxfId="27" priority="2" bottom="1" rank="2"/>
  </conditionalFormatting>
  <conditionalFormatting sqref="B5:K13">
    <cfRule type="expression" dxfId="26" priority="1">
      <formula>$J5&gt;=100000</formula>
    </cfRule>
  </conditionalFormatting>
  <dataValidations count="1">
    <dataValidation type="list" allowBlank="1" showInputMessage="1" showErrorMessage="1" sqref="I15" xr:uid="{E44A4C72-F517-494F-AAA8-B796468A5143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F2D1-4096-4D1D-997C-71CBE7B2F29A}">
  <dimension ref="B1:K29"/>
  <sheetViews>
    <sheetView workbookViewId="0">
      <selection activeCell="F19" sqref="F19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30" t="s">
        <v>35</v>
      </c>
      <c r="C14" s="31"/>
      <c r="D14" s="31"/>
      <c r="E14" s="8">
        <f>COUNTA(C5:C13)</f>
        <v>9</v>
      </c>
      <c r="F14" s="34"/>
      <c r="G14" s="35"/>
      <c r="H14" s="31" t="s">
        <v>38</v>
      </c>
      <c r="I14" s="31"/>
      <c r="J14" s="31"/>
      <c r="K14" s="9">
        <f>SUMIF(G5:G13,"요가",J5:J13)</f>
        <v>210000</v>
      </c>
    </row>
    <row r="15" spans="2:11" ht="21.95" customHeight="1" thickBot="1" x14ac:dyDescent="0.35">
      <c r="B15" s="32" t="s">
        <v>36</v>
      </c>
      <c r="C15" s="33"/>
      <c r="D15" s="33"/>
      <c r="E15" s="10">
        <f>COUNTIF(가입경로,"전단지")</f>
        <v>3</v>
      </c>
      <c r="F15" s="36"/>
      <c r="G15" s="37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spans="6:6" ht="16.5" customHeight="1" x14ac:dyDescent="0.3"/>
    <row r="29" spans="6:6" x14ac:dyDescent="0.3">
      <c r="F29" t="s">
        <v>51</v>
      </c>
    </row>
  </sheetData>
  <autoFilter ref="B4:K15" xr:uid="{00000000-0009-0000-0000-000005000000}"/>
  <mergeCells count="4">
    <mergeCell ref="B14:D14"/>
    <mergeCell ref="F14:G15"/>
    <mergeCell ref="H14:J14"/>
    <mergeCell ref="B15:D15"/>
  </mergeCells>
  <phoneticPr fontId="1" type="noConversion"/>
  <conditionalFormatting sqref="E5:E13">
    <cfRule type="containsText" dxfId="25" priority="3" operator="containsText" text="전단지">
      <formula>NOT(ISERROR(SEARCH("전단지",E5)))</formula>
    </cfRule>
  </conditionalFormatting>
  <conditionalFormatting sqref="I5:I13">
    <cfRule type="top10" dxfId="24" priority="2" bottom="1" rank="2"/>
  </conditionalFormatting>
  <conditionalFormatting sqref="B5:K13">
    <cfRule type="expression" dxfId="23" priority="1">
      <formula>$J5&gt;=100000</formula>
    </cfRule>
  </conditionalFormatting>
  <dataValidations count="1">
    <dataValidation type="list" allowBlank="1" showInputMessage="1" showErrorMessage="1" sqref="I15" xr:uid="{B913FE62-6AE1-47AE-AB76-0BE51D0D2482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1257-1338-42C2-8E97-4B47D5482F29}">
  <dimension ref="B1:K19"/>
  <sheetViews>
    <sheetView workbookViewId="0">
      <selection activeCell="D7" sqref="D7"/>
    </sheetView>
  </sheetViews>
  <sheetFormatPr defaultRowHeight="16.5" x14ac:dyDescent="0.3"/>
  <cols>
    <col min="2" max="2" width="14.375" customWidth="1"/>
    <col min="4" max="4" width="11.375" bestFit="1" customWidth="1"/>
  </cols>
  <sheetData>
    <row r="1" spans="2:11" ht="17.25" thickBot="1" x14ac:dyDescent="0.35"/>
    <row r="2" spans="2:11" ht="31.5" x14ac:dyDescent="0.3">
      <c r="B2" s="1" t="s">
        <v>0</v>
      </c>
      <c r="C2" s="2" t="s">
        <v>7</v>
      </c>
      <c r="D2" s="2" t="s">
        <v>18</v>
      </c>
      <c r="E2" s="2" t="s">
        <v>17</v>
      </c>
      <c r="F2" s="2" t="s">
        <v>16</v>
      </c>
      <c r="G2" s="3" t="s">
        <v>23</v>
      </c>
      <c r="H2" s="3" t="s">
        <v>22</v>
      </c>
      <c r="I2" s="2" t="s">
        <v>26</v>
      </c>
      <c r="J2" s="3" t="s">
        <v>28</v>
      </c>
      <c r="K2" s="4" t="s">
        <v>27</v>
      </c>
    </row>
    <row r="3" spans="2:11" x14ac:dyDescent="0.3">
      <c r="B3" s="5" t="s">
        <v>1</v>
      </c>
      <c r="C3" s="6" t="s">
        <v>10</v>
      </c>
      <c r="D3" s="7">
        <v>45784</v>
      </c>
      <c r="E3" s="6" t="s">
        <v>19</v>
      </c>
      <c r="F3" s="8" t="str">
        <f>IF(MID(B3,3,1)="1","남자","여자")</f>
        <v>남자</v>
      </c>
      <c r="G3" s="8" t="str">
        <f>IF(LEFT(B3,1)="H","헬스",IF(LEFT(B3,1)="D","댄스","요가"))</f>
        <v>헬스</v>
      </c>
      <c r="H3" s="8">
        <f>IF(LEFT(B3,1)="H",10000,IF(LEFT(B3,1)="D",20000,30000))</f>
        <v>10000</v>
      </c>
      <c r="I3" s="6">
        <v>8</v>
      </c>
      <c r="J3" s="8">
        <f>H3+(I3*10000)</f>
        <v>90000</v>
      </c>
      <c r="K3" s="9" t="str">
        <f>IF(I3&gt;=6,"장기","")</f>
        <v>장기</v>
      </c>
    </row>
    <row r="4" spans="2:11" x14ac:dyDescent="0.3">
      <c r="B4" s="5" t="s">
        <v>2</v>
      </c>
      <c r="C4" s="6" t="s">
        <v>8</v>
      </c>
      <c r="D4" s="7">
        <v>45667</v>
      </c>
      <c r="E4" s="6" t="s">
        <v>20</v>
      </c>
      <c r="F4" s="8" t="str">
        <f t="shared" ref="F4:F11" si="0">IF(MID(B4,3,1)="1","남자","여자")</f>
        <v>남자</v>
      </c>
      <c r="G4" s="8" t="str">
        <f t="shared" ref="G4:G11" si="1">IF(LEFT(B4,1)="H","헬스",IF(LEFT(B4,1)="D","댄스","요가"))</f>
        <v>댄스</v>
      </c>
      <c r="H4" s="8">
        <f t="shared" ref="H4:H11" si="2">IF(LEFT(B4,1)="H",10000,IF(LEFT(B4,1)="D",20000,30000))</f>
        <v>20000</v>
      </c>
      <c r="I4" s="6">
        <v>6</v>
      </c>
      <c r="J4" s="8">
        <f t="shared" ref="J4:J11" si="3">H4+(I4*10000)</f>
        <v>80000</v>
      </c>
      <c r="K4" s="9" t="str">
        <f t="shared" ref="K4:K11" si="4">IF(I4&gt;=6,"장기","")</f>
        <v>장기</v>
      </c>
    </row>
    <row r="5" spans="2:11" x14ac:dyDescent="0.3">
      <c r="B5" s="5" t="s">
        <v>6</v>
      </c>
      <c r="C5" s="6" t="s">
        <v>9</v>
      </c>
      <c r="D5" s="7">
        <v>46001</v>
      </c>
      <c r="E5" s="6" t="s">
        <v>20</v>
      </c>
      <c r="F5" s="8" t="str">
        <f t="shared" si="0"/>
        <v>여자</v>
      </c>
      <c r="G5" s="8" t="str">
        <f t="shared" si="1"/>
        <v>요가</v>
      </c>
      <c r="H5" s="8">
        <f t="shared" si="2"/>
        <v>30000</v>
      </c>
      <c r="I5" s="6">
        <v>5</v>
      </c>
      <c r="J5" s="8">
        <f t="shared" si="3"/>
        <v>80000</v>
      </c>
      <c r="K5" s="9" t="str">
        <f t="shared" si="4"/>
        <v/>
      </c>
    </row>
    <row r="6" spans="2:11" x14ac:dyDescent="0.3">
      <c r="B6" s="5" t="s">
        <v>3</v>
      </c>
      <c r="C6" s="6" t="s">
        <v>11</v>
      </c>
      <c r="D6" s="7">
        <v>45752</v>
      </c>
      <c r="E6" s="6" t="s">
        <v>21</v>
      </c>
      <c r="F6" s="8" t="str">
        <f t="shared" si="0"/>
        <v>여자</v>
      </c>
      <c r="G6" s="8" t="str">
        <f t="shared" si="1"/>
        <v>헬스</v>
      </c>
      <c r="H6" s="8">
        <f t="shared" si="2"/>
        <v>10000</v>
      </c>
      <c r="I6" s="6">
        <v>3</v>
      </c>
      <c r="J6" s="8">
        <f t="shared" si="3"/>
        <v>40000</v>
      </c>
      <c r="K6" s="9" t="str">
        <f t="shared" si="4"/>
        <v/>
      </c>
    </row>
    <row r="7" spans="2:11" x14ac:dyDescent="0.3">
      <c r="B7" s="5" t="s">
        <v>4</v>
      </c>
      <c r="C7" s="6" t="s">
        <v>12</v>
      </c>
      <c r="D7" s="7">
        <v>45931</v>
      </c>
      <c r="E7" s="6" t="s">
        <v>21</v>
      </c>
      <c r="F7" s="8" t="str">
        <f t="shared" si="0"/>
        <v>여자</v>
      </c>
      <c r="G7" s="8" t="str">
        <f t="shared" si="1"/>
        <v>댄스</v>
      </c>
      <c r="H7" s="8">
        <f t="shared" si="2"/>
        <v>20000</v>
      </c>
      <c r="I7" s="6">
        <v>7</v>
      </c>
      <c r="J7" s="8">
        <f t="shared" si="3"/>
        <v>90000</v>
      </c>
      <c r="K7" s="9" t="str">
        <f t="shared" si="4"/>
        <v>장기</v>
      </c>
    </row>
    <row r="8" spans="2:11" x14ac:dyDescent="0.3">
      <c r="B8" s="5" t="s">
        <v>5</v>
      </c>
      <c r="C8" s="6" t="s">
        <v>13</v>
      </c>
      <c r="D8" s="7">
        <v>45846</v>
      </c>
      <c r="E8" s="6" t="s">
        <v>19</v>
      </c>
      <c r="F8" s="8" t="str">
        <f t="shared" si="0"/>
        <v>남자</v>
      </c>
      <c r="G8" s="8" t="str">
        <f t="shared" si="1"/>
        <v>요가</v>
      </c>
      <c r="H8" s="8">
        <f t="shared" si="2"/>
        <v>30000</v>
      </c>
      <c r="I8" s="6">
        <v>10</v>
      </c>
      <c r="J8" s="8">
        <f t="shared" si="3"/>
        <v>130000</v>
      </c>
      <c r="K8" s="9" t="str">
        <f t="shared" si="4"/>
        <v>장기</v>
      </c>
    </row>
    <row r="9" spans="2:11" x14ac:dyDescent="0.3">
      <c r="B9" s="5" t="s">
        <v>46</v>
      </c>
      <c r="C9" s="6" t="s">
        <v>14</v>
      </c>
      <c r="D9" s="7">
        <v>45809</v>
      </c>
      <c r="E9" s="6" t="s">
        <v>20</v>
      </c>
      <c r="F9" s="8" t="str">
        <f t="shared" si="0"/>
        <v>남자</v>
      </c>
      <c r="G9" s="8" t="str">
        <f t="shared" si="1"/>
        <v>헬스</v>
      </c>
      <c r="H9" s="8">
        <f t="shared" si="2"/>
        <v>10000</v>
      </c>
      <c r="I9" s="6">
        <v>12</v>
      </c>
      <c r="J9" s="8">
        <f t="shared" si="3"/>
        <v>130000</v>
      </c>
      <c r="K9" s="9" t="str">
        <f t="shared" si="4"/>
        <v>장기</v>
      </c>
    </row>
    <row r="10" spans="2:11" x14ac:dyDescent="0.3">
      <c r="B10" s="5" t="s">
        <v>47</v>
      </c>
      <c r="C10" s="6" t="s">
        <v>15</v>
      </c>
      <c r="D10" s="7">
        <v>45910</v>
      </c>
      <c r="E10" s="6" t="s">
        <v>21</v>
      </c>
      <c r="F10" s="8" t="str">
        <f t="shared" si="0"/>
        <v>남자</v>
      </c>
      <c r="G10" s="8" t="str">
        <f t="shared" si="1"/>
        <v>댄스</v>
      </c>
      <c r="H10" s="8">
        <f t="shared" si="2"/>
        <v>20000</v>
      </c>
      <c r="I10" s="6">
        <v>9</v>
      </c>
      <c r="J10" s="8">
        <f t="shared" si="3"/>
        <v>110000</v>
      </c>
      <c r="K10" s="9" t="str">
        <f t="shared" si="4"/>
        <v>장기</v>
      </c>
    </row>
    <row r="11" spans="2:11" x14ac:dyDescent="0.3">
      <c r="B11" s="5" t="s">
        <v>44</v>
      </c>
      <c r="C11" s="6" t="s">
        <v>43</v>
      </c>
      <c r="D11" s="7">
        <v>45874</v>
      </c>
      <c r="E11" s="6" t="s">
        <v>21</v>
      </c>
      <c r="F11" s="8" t="str">
        <f t="shared" si="0"/>
        <v>여자</v>
      </c>
      <c r="G11" s="8" t="str">
        <f t="shared" si="1"/>
        <v>헬스</v>
      </c>
      <c r="H11" s="8">
        <f t="shared" si="2"/>
        <v>10000</v>
      </c>
      <c r="I11" s="6">
        <v>5</v>
      </c>
      <c r="J11" s="8">
        <f t="shared" si="3"/>
        <v>60000</v>
      </c>
      <c r="K11" s="9" t="str">
        <f t="shared" si="4"/>
        <v/>
      </c>
    </row>
    <row r="13" spans="2:11" ht="17.25" thickBot="1" x14ac:dyDescent="0.35"/>
    <row r="14" spans="2:11" x14ac:dyDescent="0.3">
      <c r="B14" s="2" t="s">
        <v>18</v>
      </c>
      <c r="C14" s="3" t="s">
        <v>23</v>
      </c>
    </row>
    <row r="15" spans="2:11" x14ac:dyDescent="0.3">
      <c r="B15" t="s">
        <v>52</v>
      </c>
      <c r="C15" s="14" t="s">
        <v>53</v>
      </c>
    </row>
    <row r="16" spans="2:11" ht="17.25" thickBot="1" x14ac:dyDescent="0.35"/>
    <row r="17" spans="2:11" ht="31.5" x14ac:dyDescent="0.3">
      <c r="B17" s="1" t="s">
        <v>0</v>
      </c>
      <c r="C17" s="2" t="s">
        <v>7</v>
      </c>
      <c r="D17" s="2" t="s">
        <v>18</v>
      </c>
      <c r="E17" s="2" t="s">
        <v>17</v>
      </c>
      <c r="F17" s="2" t="s">
        <v>16</v>
      </c>
      <c r="G17" s="3" t="s">
        <v>23</v>
      </c>
      <c r="H17" s="3" t="s">
        <v>22</v>
      </c>
      <c r="I17" s="2" t="s">
        <v>26</v>
      </c>
      <c r="J17" s="3" t="s">
        <v>28</v>
      </c>
      <c r="K17" s="4" t="s">
        <v>27</v>
      </c>
    </row>
    <row r="18" spans="2:11" x14ac:dyDescent="0.3">
      <c r="B18" s="5" t="s">
        <v>4</v>
      </c>
      <c r="C18" s="6" t="s">
        <v>12</v>
      </c>
      <c r="D18" s="7">
        <v>45931</v>
      </c>
      <c r="E18" s="6" t="s">
        <v>21</v>
      </c>
      <c r="F18" s="8" t="s">
        <v>54</v>
      </c>
      <c r="G18" s="8" t="s">
        <v>55</v>
      </c>
      <c r="H18" s="8">
        <v>20000</v>
      </c>
      <c r="I18" s="6">
        <v>7</v>
      </c>
      <c r="J18" s="8">
        <v>90000</v>
      </c>
      <c r="K18" s="9" t="s">
        <v>56</v>
      </c>
    </row>
    <row r="19" spans="2:11" x14ac:dyDescent="0.3">
      <c r="B19" s="5" t="s">
        <v>47</v>
      </c>
      <c r="C19" s="6" t="s">
        <v>15</v>
      </c>
      <c r="D19" s="7">
        <v>45910</v>
      </c>
      <c r="E19" s="6" t="s">
        <v>21</v>
      </c>
      <c r="F19" s="8" t="s">
        <v>57</v>
      </c>
      <c r="G19" s="8" t="s">
        <v>55</v>
      </c>
      <c r="H19" s="8">
        <v>20000</v>
      </c>
      <c r="I19" s="6">
        <v>9</v>
      </c>
      <c r="J19" s="8">
        <v>110000</v>
      </c>
      <c r="K19" s="9" t="s">
        <v>56</v>
      </c>
    </row>
  </sheetData>
  <phoneticPr fontId="1" type="noConversion"/>
  <conditionalFormatting sqref="E3:E11">
    <cfRule type="containsText" dxfId="22" priority="3" operator="containsText" text="전단지">
      <formula>NOT(ISERROR(SEARCH("전단지",E3)))</formula>
    </cfRule>
  </conditionalFormatting>
  <conditionalFormatting sqref="I3:I11">
    <cfRule type="top10" dxfId="21" priority="2" bottom="1" rank="2"/>
  </conditionalFormatting>
  <conditionalFormatting sqref="B3:K11">
    <cfRule type="expression" dxfId="20" priority="1">
      <formula>$J3&gt;=100000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22B9-9B04-490E-8244-EE6A7532D3A6}">
  <dimension ref="B1:K19"/>
  <sheetViews>
    <sheetView workbookViewId="0">
      <selection activeCell="B19" sqref="B19"/>
    </sheetView>
  </sheetViews>
  <sheetFormatPr defaultRowHeight="16.5" x14ac:dyDescent="0.3"/>
  <cols>
    <col min="2" max="2" width="14.375" customWidth="1"/>
    <col min="4" max="4" width="11.375" bestFit="1" customWidth="1"/>
    <col min="5" max="5" width="10.875" customWidth="1"/>
    <col min="7" max="7" width="10.875" customWidth="1"/>
    <col min="9" max="9" width="10.875" customWidth="1"/>
  </cols>
  <sheetData>
    <row r="1" spans="2:11" ht="17.25" thickBot="1" x14ac:dyDescent="0.35"/>
    <row r="2" spans="2:11" ht="31.5" x14ac:dyDescent="0.3">
      <c r="B2" s="1" t="s">
        <v>0</v>
      </c>
      <c r="C2" s="2" t="s">
        <v>7</v>
      </c>
      <c r="D2" s="2" t="s">
        <v>18</v>
      </c>
      <c r="E2" s="2" t="s">
        <v>17</v>
      </c>
      <c r="F2" s="2" t="s">
        <v>16</v>
      </c>
      <c r="G2" s="3" t="s">
        <v>23</v>
      </c>
      <c r="H2" s="3" t="s">
        <v>22</v>
      </c>
      <c r="I2" s="2" t="s">
        <v>26</v>
      </c>
      <c r="J2" s="3" t="s">
        <v>28</v>
      </c>
      <c r="K2" s="4" t="s">
        <v>27</v>
      </c>
    </row>
    <row r="3" spans="2:11" x14ac:dyDescent="0.3">
      <c r="B3" s="5" t="s">
        <v>1</v>
      </c>
      <c r="C3" s="6" t="s">
        <v>10</v>
      </c>
      <c r="D3" s="7">
        <v>45784</v>
      </c>
      <c r="E3" s="6" t="s">
        <v>19</v>
      </c>
      <c r="F3" s="8" t="str">
        <f>IF(MID(B3,3,1)="1","남자","여자")</f>
        <v>남자</v>
      </c>
      <c r="G3" s="8" t="str">
        <f>IF(LEFT(B3,1)="H","헬스",IF(LEFT(B3,1)="D","댄스","요가"))</f>
        <v>헬스</v>
      </c>
      <c r="H3" s="8">
        <f>IF(LEFT(B3,1)="H",10000,IF(LEFT(B3,1)="D",20000,30000))</f>
        <v>10000</v>
      </c>
      <c r="I3" s="6">
        <v>8</v>
      </c>
      <c r="J3" s="8">
        <f>H3+(I3*10000)</f>
        <v>90000</v>
      </c>
      <c r="K3" s="9" t="str">
        <f>IF(I3&gt;=6,"장기","")</f>
        <v>장기</v>
      </c>
    </row>
    <row r="4" spans="2:11" x14ac:dyDescent="0.3">
      <c r="B4" s="5" t="s">
        <v>2</v>
      </c>
      <c r="C4" s="6" t="s">
        <v>8</v>
      </c>
      <c r="D4" s="7">
        <v>45667</v>
      </c>
      <c r="E4" s="6" t="s">
        <v>20</v>
      </c>
      <c r="F4" s="8" t="str">
        <f t="shared" ref="F4:F11" si="0">IF(MID(B4,3,1)="1","남자","여자")</f>
        <v>남자</v>
      </c>
      <c r="G4" s="8" t="str">
        <f t="shared" ref="G4:G11" si="1">IF(LEFT(B4,1)="H","헬스",IF(LEFT(B4,1)="D","댄스","요가"))</f>
        <v>댄스</v>
      </c>
      <c r="H4" s="8">
        <f t="shared" ref="H4:H11" si="2">IF(LEFT(B4,1)="H",10000,IF(LEFT(B4,1)="D",20000,30000))</f>
        <v>20000</v>
      </c>
      <c r="I4" s="6">
        <v>6</v>
      </c>
      <c r="J4" s="8">
        <f t="shared" ref="J4:J11" si="3">H4+(I4*10000)</f>
        <v>80000</v>
      </c>
      <c r="K4" s="9" t="str">
        <f t="shared" ref="K4:K11" si="4">IF(I4&gt;=6,"장기","")</f>
        <v>장기</v>
      </c>
    </row>
    <row r="5" spans="2:11" x14ac:dyDescent="0.3">
      <c r="B5" s="5" t="s">
        <v>6</v>
      </c>
      <c r="C5" s="6" t="s">
        <v>9</v>
      </c>
      <c r="D5" s="7">
        <v>46001</v>
      </c>
      <c r="E5" s="6" t="s">
        <v>20</v>
      </c>
      <c r="F5" s="8" t="str">
        <f t="shared" si="0"/>
        <v>여자</v>
      </c>
      <c r="G5" s="8" t="str">
        <f t="shared" si="1"/>
        <v>요가</v>
      </c>
      <c r="H5" s="8">
        <f t="shared" si="2"/>
        <v>30000</v>
      </c>
      <c r="I5" s="6">
        <v>5</v>
      </c>
      <c r="J5" s="8">
        <f t="shared" si="3"/>
        <v>80000</v>
      </c>
      <c r="K5" s="9" t="str">
        <f t="shared" si="4"/>
        <v/>
      </c>
    </row>
    <row r="6" spans="2:11" x14ac:dyDescent="0.3">
      <c r="B6" s="5" t="s">
        <v>3</v>
      </c>
      <c r="C6" s="6" t="s">
        <v>11</v>
      </c>
      <c r="D6" s="7">
        <v>45752</v>
      </c>
      <c r="E6" s="6" t="s">
        <v>21</v>
      </c>
      <c r="F6" s="8" t="str">
        <f t="shared" si="0"/>
        <v>여자</v>
      </c>
      <c r="G6" s="8" t="str">
        <f t="shared" si="1"/>
        <v>헬스</v>
      </c>
      <c r="H6" s="8">
        <f t="shared" si="2"/>
        <v>10000</v>
      </c>
      <c r="I6" s="6">
        <v>3</v>
      </c>
      <c r="J6" s="8">
        <f t="shared" si="3"/>
        <v>40000</v>
      </c>
      <c r="K6" s="9" t="str">
        <f t="shared" si="4"/>
        <v/>
      </c>
    </row>
    <row r="7" spans="2:11" x14ac:dyDescent="0.3">
      <c r="B7" s="5" t="s">
        <v>4</v>
      </c>
      <c r="C7" s="6" t="s">
        <v>12</v>
      </c>
      <c r="D7" s="7">
        <v>45931</v>
      </c>
      <c r="E7" s="6" t="s">
        <v>21</v>
      </c>
      <c r="F7" s="8" t="str">
        <f t="shared" si="0"/>
        <v>여자</v>
      </c>
      <c r="G7" s="8" t="str">
        <f t="shared" si="1"/>
        <v>댄스</v>
      </c>
      <c r="H7" s="8">
        <f t="shared" si="2"/>
        <v>20000</v>
      </c>
      <c r="I7" s="6">
        <v>7</v>
      </c>
      <c r="J7" s="8">
        <f t="shared" si="3"/>
        <v>90000</v>
      </c>
      <c r="K7" s="9" t="str">
        <f t="shared" si="4"/>
        <v>장기</v>
      </c>
    </row>
    <row r="8" spans="2:11" x14ac:dyDescent="0.3">
      <c r="B8" s="5" t="s">
        <v>5</v>
      </c>
      <c r="C8" s="6" t="s">
        <v>13</v>
      </c>
      <c r="D8" s="7">
        <v>45846</v>
      </c>
      <c r="E8" s="6" t="s">
        <v>19</v>
      </c>
      <c r="F8" s="8" t="str">
        <f t="shared" si="0"/>
        <v>남자</v>
      </c>
      <c r="G8" s="8" t="str">
        <f t="shared" si="1"/>
        <v>요가</v>
      </c>
      <c r="H8" s="8">
        <f t="shared" si="2"/>
        <v>30000</v>
      </c>
      <c r="I8" s="6">
        <v>10</v>
      </c>
      <c r="J8" s="8">
        <f t="shared" si="3"/>
        <v>130000</v>
      </c>
      <c r="K8" s="9" t="str">
        <f t="shared" si="4"/>
        <v>장기</v>
      </c>
    </row>
    <row r="9" spans="2:11" x14ac:dyDescent="0.3">
      <c r="B9" s="5" t="s">
        <v>46</v>
      </c>
      <c r="C9" s="6" t="s">
        <v>14</v>
      </c>
      <c r="D9" s="7">
        <v>45809</v>
      </c>
      <c r="E9" s="6" t="s">
        <v>20</v>
      </c>
      <c r="F9" s="8" t="str">
        <f t="shared" si="0"/>
        <v>남자</v>
      </c>
      <c r="G9" s="8" t="str">
        <f t="shared" si="1"/>
        <v>헬스</v>
      </c>
      <c r="H9" s="8">
        <f t="shared" si="2"/>
        <v>10000</v>
      </c>
      <c r="I9" s="6">
        <v>12</v>
      </c>
      <c r="J9" s="8">
        <f t="shared" si="3"/>
        <v>130000</v>
      </c>
      <c r="K9" s="9" t="str">
        <f t="shared" si="4"/>
        <v>장기</v>
      </c>
    </row>
    <row r="10" spans="2:11" x14ac:dyDescent="0.3">
      <c r="B10" s="5" t="s">
        <v>47</v>
      </c>
      <c r="C10" s="6" t="s">
        <v>15</v>
      </c>
      <c r="D10" s="7">
        <v>45910</v>
      </c>
      <c r="E10" s="6" t="s">
        <v>21</v>
      </c>
      <c r="F10" s="8" t="str">
        <f t="shared" si="0"/>
        <v>남자</v>
      </c>
      <c r="G10" s="8" t="str">
        <f t="shared" si="1"/>
        <v>댄스</v>
      </c>
      <c r="H10" s="8">
        <f t="shared" si="2"/>
        <v>20000</v>
      </c>
      <c r="I10" s="6">
        <v>9</v>
      </c>
      <c r="J10" s="8">
        <f t="shared" si="3"/>
        <v>110000</v>
      </c>
      <c r="K10" s="9" t="str">
        <f t="shared" si="4"/>
        <v>장기</v>
      </c>
    </row>
    <row r="11" spans="2:11" x14ac:dyDescent="0.3">
      <c r="B11" s="5" t="s">
        <v>44</v>
      </c>
      <c r="C11" s="6" t="s">
        <v>43</v>
      </c>
      <c r="D11" s="7">
        <v>45874</v>
      </c>
      <c r="E11" s="6" t="s">
        <v>21</v>
      </c>
      <c r="F11" s="8" t="str">
        <f t="shared" si="0"/>
        <v>여자</v>
      </c>
      <c r="G11" s="8" t="str">
        <f t="shared" si="1"/>
        <v>헬스</v>
      </c>
      <c r="H11" s="8">
        <f t="shared" si="2"/>
        <v>10000</v>
      </c>
      <c r="I11" s="6">
        <v>5</v>
      </c>
      <c r="J11" s="8">
        <f t="shared" si="3"/>
        <v>60000</v>
      </c>
      <c r="K11" s="9" t="str">
        <f t="shared" si="4"/>
        <v/>
      </c>
    </row>
    <row r="13" spans="2:11" ht="17.25" thickBot="1" x14ac:dyDescent="0.35"/>
    <row r="14" spans="2:11" x14ac:dyDescent="0.3">
      <c r="B14" s="2" t="s">
        <v>18</v>
      </c>
      <c r="C14" s="3" t="s">
        <v>23</v>
      </c>
    </row>
    <row r="15" spans="2:11" x14ac:dyDescent="0.3">
      <c r="B15" t="s">
        <v>52</v>
      </c>
      <c r="C15" s="14" t="s">
        <v>53</v>
      </c>
    </row>
    <row r="17" spans="2:11" ht="31.5" x14ac:dyDescent="0.3">
      <c r="B17" s="15" t="s">
        <v>0</v>
      </c>
      <c r="C17" s="16" t="s">
        <v>7</v>
      </c>
      <c r="D17" s="16" t="s">
        <v>18</v>
      </c>
      <c r="E17" s="16" t="s">
        <v>17</v>
      </c>
      <c r="F17" s="16" t="s">
        <v>16</v>
      </c>
      <c r="G17" s="17" t="s">
        <v>23</v>
      </c>
      <c r="H17" s="17" t="s">
        <v>22</v>
      </c>
      <c r="I17" s="16" t="s">
        <v>26</v>
      </c>
      <c r="J17" s="17" t="s">
        <v>28</v>
      </c>
      <c r="K17" s="18" t="s">
        <v>27</v>
      </c>
    </row>
    <row r="18" spans="2:11" x14ac:dyDescent="0.3">
      <c r="B18" s="19" t="s">
        <v>4</v>
      </c>
      <c r="C18" s="6" t="s">
        <v>12</v>
      </c>
      <c r="D18" s="7">
        <v>45931</v>
      </c>
      <c r="E18" s="6" t="s">
        <v>21</v>
      </c>
      <c r="F18" s="8" t="s">
        <v>54</v>
      </c>
      <c r="G18" s="8" t="s">
        <v>55</v>
      </c>
      <c r="H18" s="8">
        <v>20000</v>
      </c>
      <c r="I18" s="6">
        <v>7</v>
      </c>
      <c r="J18" s="8">
        <v>90000</v>
      </c>
      <c r="K18" s="20" t="s">
        <v>56</v>
      </c>
    </row>
    <row r="19" spans="2:11" x14ac:dyDescent="0.3">
      <c r="B19" s="21" t="s">
        <v>47</v>
      </c>
      <c r="C19" s="22" t="s">
        <v>15</v>
      </c>
      <c r="D19" s="23">
        <v>45910</v>
      </c>
      <c r="E19" s="22" t="s">
        <v>21</v>
      </c>
      <c r="F19" s="24" t="s">
        <v>57</v>
      </c>
      <c r="G19" s="24" t="s">
        <v>55</v>
      </c>
      <c r="H19" s="24">
        <v>20000</v>
      </c>
      <c r="I19" s="22">
        <v>9</v>
      </c>
      <c r="J19" s="24">
        <v>110000</v>
      </c>
      <c r="K19" s="25" t="s">
        <v>56</v>
      </c>
    </row>
  </sheetData>
  <phoneticPr fontId="1" type="noConversion"/>
  <conditionalFormatting sqref="E3:E11">
    <cfRule type="containsText" dxfId="19" priority="3" operator="containsText" text="전단지">
      <formula>NOT(ISERROR(SEARCH("전단지",E3)))</formula>
    </cfRule>
  </conditionalFormatting>
  <conditionalFormatting sqref="I3:I11">
    <cfRule type="top10" dxfId="18" priority="2" bottom="1" rank="2"/>
  </conditionalFormatting>
  <conditionalFormatting sqref="B3:K11">
    <cfRule type="expression" dxfId="17" priority="1">
      <formula>$J3&gt;=100000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32A9-EB9A-466B-B41B-37E1B74368EA}">
  <dimension ref="B1:E15"/>
  <sheetViews>
    <sheetView workbookViewId="0">
      <selection activeCell="G30" sqref="G30"/>
    </sheetView>
  </sheetViews>
  <sheetFormatPr defaultRowHeight="16.5" x14ac:dyDescent="0.3"/>
  <cols>
    <col min="2" max="2" width="10.25" customWidth="1"/>
    <col min="3" max="3" width="11.125" customWidth="1"/>
    <col min="4" max="4" width="14.5" customWidth="1"/>
    <col min="5" max="5" width="10.625" customWidth="1"/>
  </cols>
  <sheetData>
    <row r="1" spans="2:5" ht="17.25" thickBot="1" x14ac:dyDescent="0.35"/>
    <row r="2" spans="2:5" x14ac:dyDescent="0.3">
      <c r="B2" s="1" t="s">
        <v>0</v>
      </c>
      <c r="C2" s="2" t="s">
        <v>7</v>
      </c>
      <c r="D2" s="2" t="s">
        <v>18</v>
      </c>
      <c r="E2" s="2" t="s">
        <v>17</v>
      </c>
    </row>
    <row r="3" spans="2:5" x14ac:dyDescent="0.3">
      <c r="B3" s="5" t="s">
        <v>1</v>
      </c>
      <c r="C3" s="6" t="s">
        <v>10</v>
      </c>
      <c r="D3" s="7">
        <v>45784</v>
      </c>
      <c r="E3" s="6" t="s">
        <v>19</v>
      </c>
    </row>
    <row r="4" spans="2:5" x14ac:dyDescent="0.3">
      <c r="B4" s="5" t="s">
        <v>5</v>
      </c>
      <c r="C4" s="6" t="s">
        <v>13</v>
      </c>
      <c r="D4" s="7">
        <v>45846</v>
      </c>
      <c r="E4" s="6" t="s">
        <v>19</v>
      </c>
    </row>
    <row r="5" spans="2:5" x14ac:dyDescent="0.3">
      <c r="B5" s="5"/>
      <c r="C5" s="6">
        <f>SUBTOTAL(3,C3:C4)</f>
        <v>2</v>
      </c>
      <c r="D5" s="7"/>
      <c r="E5" s="26" t="s">
        <v>58</v>
      </c>
    </row>
    <row r="6" spans="2:5" x14ac:dyDescent="0.3">
      <c r="B6" s="5" t="s">
        <v>3</v>
      </c>
      <c r="C6" s="6" t="s">
        <v>11</v>
      </c>
      <c r="D6" s="7">
        <v>45752</v>
      </c>
      <c r="E6" s="6" t="s">
        <v>21</v>
      </c>
    </row>
    <row r="7" spans="2:5" x14ac:dyDescent="0.3">
      <c r="B7" s="5" t="s">
        <v>4</v>
      </c>
      <c r="C7" s="6" t="s">
        <v>12</v>
      </c>
      <c r="D7" s="7">
        <v>45931</v>
      </c>
      <c r="E7" s="6" t="s">
        <v>21</v>
      </c>
    </row>
    <row r="8" spans="2:5" x14ac:dyDescent="0.3">
      <c r="B8" s="5" t="s">
        <v>47</v>
      </c>
      <c r="C8" s="6" t="s">
        <v>15</v>
      </c>
      <c r="D8" s="7">
        <v>45910</v>
      </c>
      <c r="E8" s="6" t="s">
        <v>21</v>
      </c>
    </row>
    <row r="9" spans="2:5" x14ac:dyDescent="0.3">
      <c r="B9" s="5" t="s">
        <v>44</v>
      </c>
      <c r="C9" s="6" t="s">
        <v>43</v>
      </c>
      <c r="D9" s="7">
        <v>45874</v>
      </c>
      <c r="E9" s="6" t="s">
        <v>21</v>
      </c>
    </row>
    <row r="10" spans="2:5" x14ac:dyDescent="0.3">
      <c r="B10" s="5"/>
      <c r="C10" s="6">
        <f>SUBTOTAL(3,C6:C9)</f>
        <v>4</v>
      </c>
      <c r="D10" s="7"/>
      <c r="E10" s="26" t="s">
        <v>59</v>
      </c>
    </row>
    <row r="11" spans="2:5" x14ac:dyDescent="0.3">
      <c r="B11" s="5" t="s">
        <v>2</v>
      </c>
      <c r="C11" s="6" t="s">
        <v>8</v>
      </c>
      <c r="D11" s="7">
        <v>45667</v>
      </c>
      <c r="E11" s="6" t="s">
        <v>20</v>
      </c>
    </row>
    <row r="12" spans="2:5" x14ac:dyDescent="0.3">
      <c r="B12" s="5" t="s">
        <v>6</v>
      </c>
      <c r="C12" s="6" t="s">
        <v>9</v>
      </c>
      <c r="D12" s="7">
        <v>46001</v>
      </c>
      <c r="E12" s="6" t="s">
        <v>20</v>
      </c>
    </row>
    <row r="13" spans="2:5" x14ac:dyDescent="0.3">
      <c r="B13" s="5" t="s">
        <v>46</v>
      </c>
      <c r="C13" s="6" t="s">
        <v>14</v>
      </c>
      <c r="D13" s="7">
        <v>45809</v>
      </c>
      <c r="E13" s="6" t="s">
        <v>20</v>
      </c>
    </row>
    <row r="14" spans="2:5" x14ac:dyDescent="0.3">
      <c r="B14" s="27"/>
      <c r="C14" s="27">
        <f>SUBTOTAL(3,C11:C13)</f>
        <v>3</v>
      </c>
      <c r="D14" s="28"/>
      <c r="E14" s="29" t="s">
        <v>60</v>
      </c>
    </row>
    <row r="15" spans="2:5" x14ac:dyDescent="0.3">
      <c r="B15" s="27"/>
      <c r="C15" s="27">
        <f>SUBTOTAL(3,C3:C13)</f>
        <v>9</v>
      </c>
      <c r="D15" s="28"/>
      <c r="E15" s="29" t="s">
        <v>61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2EE1C-9664-4BE3-BC79-E7056C3D2DF2}">
  <dimension ref="B2:F7"/>
  <sheetViews>
    <sheetView tabSelected="1" workbookViewId="0">
      <selection activeCell="C17" sqref="C17"/>
    </sheetView>
  </sheetViews>
  <sheetFormatPr defaultRowHeight="16.5" x14ac:dyDescent="0.3"/>
  <cols>
    <col min="2" max="2" width="14.875" customWidth="1"/>
    <col min="3" max="6" width="10.5" customWidth="1"/>
    <col min="7" max="7" width="7.375" customWidth="1"/>
    <col min="8" max="9" width="4.75" customWidth="1"/>
    <col min="10" max="11" width="5.875" customWidth="1"/>
    <col min="12" max="12" width="7.375" customWidth="1"/>
    <col min="13" max="13" width="9.875" bestFit="1" customWidth="1"/>
    <col min="14" max="14" width="12.375" bestFit="1" customWidth="1"/>
    <col min="15" max="15" width="11" bestFit="1" customWidth="1"/>
    <col min="16" max="16" width="13.625" bestFit="1" customWidth="1"/>
    <col min="17" max="17" width="11" bestFit="1" customWidth="1"/>
    <col min="18" max="18" width="13.625" bestFit="1" customWidth="1"/>
    <col min="19" max="19" width="12.125" bestFit="1" customWidth="1"/>
    <col min="20" max="20" width="14.875" bestFit="1" customWidth="1"/>
    <col min="21" max="21" width="7.375" customWidth="1"/>
  </cols>
  <sheetData>
    <row r="2" spans="2:6" x14ac:dyDescent="0.3">
      <c r="B2" s="14" t="s">
        <v>62</v>
      </c>
      <c r="C2" s="14" t="s">
        <v>63</v>
      </c>
      <c r="D2" s="14"/>
      <c r="E2" s="14"/>
      <c r="F2" s="14"/>
    </row>
    <row r="3" spans="2:6" x14ac:dyDescent="0.3">
      <c r="B3" s="14" t="s">
        <v>64</v>
      </c>
      <c r="C3" s="38" t="s">
        <v>65</v>
      </c>
      <c r="D3" s="38" t="s">
        <v>66</v>
      </c>
      <c r="E3" s="38" t="s">
        <v>67</v>
      </c>
      <c r="F3" s="38" t="s">
        <v>68</v>
      </c>
    </row>
    <row r="4" spans="2:6" x14ac:dyDescent="0.3">
      <c r="B4" s="14" t="s">
        <v>69</v>
      </c>
      <c r="C4" s="14" t="s">
        <v>70</v>
      </c>
      <c r="D4" s="14">
        <v>1</v>
      </c>
      <c r="E4" s="14">
        <v>1</v>
      </c>
      <c r="F4" s="14" t="s">
        <v>70</v>
      </c>
    </row>
    <row r="5" spans="2:6" x14ac:dyDescent="0.3">
      <c r="B5" s="14" t="s">
        <v>71</v>
      </c>
      <c r="C5" s="14" t="s">
        <v>70</v>
      </c>
      <c r="D5" s="14">
        <v>1</v>
      </c>
      <c r="E5" s="14">
        <v>2</v>
      </c>
      <c r="F5" s="14">
        <v>1</v>
      </c>
    </row>
    <row r="6" spans="2:6" x14ac:dyDescent="0.3">
      <c r="B6" s="14" t="s">
        <v>72</v>
      </c>
      <c r="C6" s="14">
        <v>1</v>
      </c>
      <c r="D6" s="14">
        <v>1</v>
      </c>
      <c r="E6" s="14" t="s">
        <v>70</v>
      </c>
      <c r="F6" s="14">
        <v>1</v>
      </c>
    </row>
    <row r="7" spans="2:6" x14ac:dyDescent="0.3">
      <c r="B7" s="14" t="s">
        <v>73</v>
      </c>
      <c r="C7" s="14">
        <v>1</v>
      </c>
      <c r="D7" s="14">
        <v>3</v>
      </c>
      <c r="E7" s="14">
        <v>3</v>
      </c>
      <c r="F7" s="14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9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6</vt:i4>
      </vt:variant>
    </vt:vector>
  </HeadingPairs>
  <TitlesOfParts>
    <vt:vector size="16" baseType="lpstr">
      <vt:lpstr>데이터</vt:lpstr>
      <vt:lpstr>표 서식 설정하기</vt:lpstr>
      <vt:lpstr>함수</vt:lpstr>
      <vt:lpstr>조건부 서식</vt:lpstr>
      <vt:lpstr>자동 필터</vt:lpstr>
      <vt:lpstr>고급 필터</vt:lpstr>
      <vt:lpstr>표 서식</vt:lpstr>
      <vt:lpstr>정렬 및 부분합</vt:lpstr>
      <vt:lpstr>피벗</vt:lpstr>
      <vt:lpstr>차트</vt:lpstr>
      <vt:lpstr>'고급 필터'!Criteria</vt:lpstr>
      <vt:lpstr>'표 서식'!Criteria</vt:lpstr>
      <vt:lpstr>'자동 필터'!가입경로</vt:lpstr>
      <vt:lpstr>'조건부 서식'!가입경로</vt:lpstr>
      <vt:lpstr>함수!가입경로</vt:lpstr>
      <vt:lpstr>가입경로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2023-06-05T04:43:50Z</dcterms:created>
  <dcterms:modified xsi:type="dcterms:W3CDTF">2024-02-08T03:08:13Z</dcterms:modified>
</cp:coreProperties>
</file>